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P_TESK_IP_03\"/>
    </mc:Choice>
  </mc:AlternateContent>
  <xr:revisionPtr revIDLastSave="0" documentId="13_ncr:1_{B355E69D-E69B-4B30-A5AF-FF193463947E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2026-2028" sheetId="1" r:id="rId1"/>
  </sheets>
  <calcPr calcId="191029"/>
</workbook>
</file>

<file path=xl/calcChain.xml><?xml version="1.0" encoding="utf-8"?>
<calcChain xmlns="http://schemas.openxmlformats.org/spreadsheetml/2006/main">
  <c r="G6" i="1" l="1"/>
  <c r="E6" i="1"/>
  <c r="G5" i="1"/>
  <c r="E5" i="1"/>
  <c r="C5" i="1"/>
  <c r="I4" i="1"/>
  <c r="I5" i="1" s="1"/>
  <c r="I6" i="1" s="1"/>
  <c r="G4" i="1"/>
  <c r="E4" i="1"/>
  <c r="J4" i="1" l="1"/>
  <c r="J5" i="1" s="1"/>
  <c r="J6" i="1" s="1"/>
</calcChain>
</file>

<file path=xl/sharedStrings.xml><?xml version="1.0" encoding="utf-8"?>
<sst xmlns="http://schemas.openxmlformats.org/spreadsheetml/2006/main" count="15" uniqueCount="15">
  <si>
    <r>
      <rPr>
        <b/>
        <sz val="11"/>
        <color theme="1"/>
        <rFont val="Arial"/>
        <family val="2"/>
        <charset val="204"/>
      </rPr>
      <t xml:space="preserve">Расчет стоимости по ИПКВ
</t>
    </r>
    <r>
      <rPr>
        <sz val="11"/>
        <color theme="1"/>
        <rFont val="Arial"/>
        <family val="2"/>
        <charset val="204"/>
      </rPr>
      <t>"</t>
    </r>
    <r>
      <rPr>
        <b/>
        <sz val="11"/>
        <color theme="1"/>
        <rFont val="Arial"/>
        <family val="2"/>
        <charset val="204"/>
      </rPr>
      <t xml:space="preserve">Развитие информационно-технологической платформы расчетов с физическими лицами (Форсаж) (2026-2028)" </t>
    </r>
  </si>
  <si>
    <t>№ п/п</t>
  </si>
  <si>
    <t xml:space="preserve">Наименование </t>
  </si>
  <si>
    <t>Общие трудозатраты, чел/час</t>
  </si>
  <si>
    <t>Стоимость нормо-часа, руб. (без НДС) в  2026 году</t>
  </si>
  <si>
    <t>Общая стоимость, руб. (без НДС) в 2026 году</t>
  </si>
  <si>
    <t>Стоимость нормо-часа, руб. (без НДС) в  2027 году</t>
  </si>
  <si>
    <t>Общая стоимость, руб. (без НДС) в 2027 году</t>
  </si>
  <si>
    <t>Стоимость нормо-часа, руб. (без НДС) в  2028 году</t>
  </si>
  <si>
    <t>Общая стоимость, руб. (без НДС) в 2028 году</t>
  </si>
  <si>
    <t>Общая стоимость проекта в 2026-2028 гг.</t>
  </si>
  <si>
    <t>Работы по развитию информационно-технологической платформы расчетов с физическими лицами</t>
  </si>
  <si>
    <t>Итого :</t>
  </si>
  <si>
    <t>Итого с НДС 20%:</t>
  </si>
  <si>
    <t>Стоимость проекта определена на основании коммерческого предложения АО "Мосэнергосбыт" от 16.09.2024 №ИСХ/КП/1/659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</si>
</sst>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249977111117893"/>
        <bgColor theme="0" tint="-0.24997711111789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1" fillId="0" borderId="0" xfId="0" applyNumberFormat="1" applyFont="1"/>
    <xf numFmtId="4" fontId="1" fillId="0" borderId="0" xfId="0" applyNumberFormat="1" applyFont="1"/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workbookViewId="0">
      <selection activeCell="J23" sqref="J23"/>
    </sheetView>
  </sheetViews>
  <sheetFormatPr defaultRowHeight="14.25" x14ac:dyDescent="0.2"/>
  <cols>
    <col min="1" max="1" width="6.85546875" style="1" customWidth="1"/>
    <col min="2" max="2" width="25.7109375" style="1" customWidth="1"/>
    <col min="3" max="3" width="15.85546875" style="1" customWidth="1"/>
    <col min="4" max="9" width="15.42578125" style="1" customWidth="1"/>
    <col min="10" max="10" width="15" style="1" customWidth="1"/>
    <col min="11" max="16384" width="9.140625" style="1"/>
  </cols>
  <sheetData>
    <row r="1" spans="1:10" ht="51.75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">
      <c r="B2" s="2"/>
    </row>
    <row r="3" spans="1:10" ht="75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71.25" x14ac:dyDescent="0.2">
      <c r="A4" s="4">
        <v>1</v>
      </c>
      <c r="B4" s="5" t="s">
        <v>11</v>
      </c>
      <c r="C4" s="6">
        <v>792</v>
      </c>
      <c r="D4" s="7">
        <v>3411</v>
      </c>
      <c r="E4" s="8">
        <f>$C4*D4</f>
        <v>2701512</v>
      </c>
      <c r="F4" s="7">
        <v>3541</v>
      </c>
      <c r="G4" s="8">
        <f>$C4*F4</f>
        <v>2804472</v>
      </c>
      <c r="H4" s="7">
        <v>3676</v>
      </c>
      <c r="I4" s="8">
        <f>$C4*H4</f>
        <v>2911392</v>
      </c>
      <c r="J4" s="8">
        <f>E4+G4+I4</f>
        <v>8417376</v>
      </c>
    </row>
    <row r="5" spans="1:10" ht="15" x14ac:dyDescent="0.25">
      <c r="A5" s="21" t="s">
        <v>12</v>
      </c>
      <c r="B5" s="21"/>
      <c r="C5" s="9">
        <f>SUM(C4:C4)</f>
        <v>792</v>
      </c>
      <c r="D5" s="10"/>
      <c r="E5" s="11">
        <f>SUM(E4:E4)</f>
        <v>2701512</v>
      </c>
      <c r="F5" s="10"/>
      <c r="G5" s="11">
        <f>SUM(G4:G4)</f>
        <v>2804472</v>
      </c>
      <c r="H5" s="10"/>
      <c r="I5" s="11">
        <f>SUM(I4:I4)</f>
        <v>2911392</v>
      </c>
      <c r="J5" s="12">
        <f>SUM(J4:J4)</f>
        <v>8417376</v>
      </c>
    </row>
    <row r="6" spans="1:10" ht="15" x14ac:dyDescent="0.25">
      <c r="A6" s="21" t="s">
        <v>13</v>
      </c>
      <c r="B6" s="21"/>
      <c r="C6" s="13"/>
      <c r="D6" s="10"/>
      <c r="E6" s="11">
        <f>E5*1.2</f>
        <v>3241814.4</v>
      </c>
      <c r="F6" s="10"/>
      <c r="G6" s="11">
        <f>G5*1.2</f>
        <v>3365366.4</v>
      </c>
      <c r="H6" s="10"/>
      <c r="I6" s="11">
        <f>I5*1.2</f>
        <v>3493670.4</v>
      </c>
      <c r="J6" s="12">
        <f>J5*1.2</f>
        <v>10100851.199999999</v>
      </c>
    </row>
    <row r="7" spans="1:10" ht="15" x14ac:dyDescent="0.2">
      <c r="A7" s="14"/>
      <c r="B7" s="14"/>
      <c r="C7" s="15"/>
    </row>
    <row r="8" spans="1:10" ht="15" x14ac:dyDescent="0.2">
      <c r="A8" s="14"/>
      <c r="B8" s="14"/>
      <c r="C8" s="14"/>
    </row>
    <row r="9" spans="1:10" x14ac:dyDescent="0.2">
      <c r="B9" s="1" t="s">
        <v>14</v>
      </c>
      <c r="E9" s="18"/>
      <c r="G9" s="18"/>
      <c r="I9" s="18"/>
    </row>
    <row r="10" spans="1:10" ht="15" x14ac:dyDescent="0.25">
      <c r="C10" s="16"/>
      <c r="E10" s="19"/>
      <c r="G10" s="19"/>
      <c r="I10" s="19"/>
    </row>
    <row r="11" spans="1:10" ht="15" x14ac:dyDescent="0.25">
      <c r="C11" s="16"/>
      <c r="E11" s="18"/>
      <c r="G11" s="18"/>
      <c r="H11" s="14"/>
      <c r="I11" s="18"/>
    </row>
    <row r="12" spans="1:10" x14ac:dyDescent="0.2">
      <c r="E12" s="17"/>
    </row>
  </sheetData>
  <mergeCells count="3">
    <mergeCell ref="A1:J1"/>
    <mergeCell ref="A5:B5"/>
    <mergeCell ref="A6:B6"/>
  </mergeCells>
  <pageMargins left="0.7" right="0.7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Наталья Вячеславовна</dc:creator>
  <cp:lastModifiedBy>Спиридонова Елена Павловна</cp:lastModifiedBy>
  <cp:revision>1</cp:revision>
  <dcterms:created xsi:type="dcterms:W3CDTF">2022-05-27T12:49:01Z</dcterms:created>
  <dcterms:modified xsi:type="dcterms:W3CDTF">2025-03-03T07:51:12Z</dcterms:modified>
</cp:coreProperties>
</file>